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ONI  TENIS\Prijavljivanje 12.08.2021\"/>
    </mc:Choice>
  </mc:AlternateContent>
  <bookViews>
    <workbookView xWindow="0" yWindow="0" windowWidth="28800" windowHeight="123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<sst xmlns="http://schemas.openxmlformats.org/spreadsheetml/2006/main" count="215" uniqueCount="81">
  <si>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</si>
  <si>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</si>
  <si>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</si>
  <si>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</si>
  <si>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</si>
  <si>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</si>
  <si>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</si>
  <si>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</si>
  <si>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</si>
  <si>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</si>
  <si>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</si>
  <si>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</si>
  <si>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</si>
  <si>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</si>
  <si>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</si>
  <si>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</si>
  <si>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</si>
  <si>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</si>
  <si>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</si>
  <si>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</si>
  <si>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</si>
  <si>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</si>
  <si>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</si>
  <si>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</si>
  <si>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</si>
  <si>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</si>
  <si>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</si>
  <si>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</si>
  <si>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</si>
  <si>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</si>
  <si>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</si>
  <si>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</si>
  <si>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</si>
  <si>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</si>
  <si>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</si>
  <si>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</si>
  <si>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Pipić</t>
  </si>
  <si>
    <t>Ljubiša</t>
  </si>
  <si>
    <t>Dudić</t>
  </si>
  <si>
    <t>Dragan</t>
  </si>
  <si>
    <t>Repedžić</t>
  </si>
  <si>
    <t>Miloš</t>
  </si>
  <si>
    <t>Pajkić</t>
  </si>
  <si>
    <t>Nebojša</t>
  </si>
  <si>
    <t>Krajišnik</t>
  </si>
  <si>
    <t>Elvis</t>
  </si>
  <si>
    <t>Milenović</t>
  </si>
  <si>
    <t>Krojitorović</t>
  </si>
  <si>
    <t>Milovan</t>
  </si>
  <si>
    <t xml:space="preserve">Destanović </t>
  </si>
  <si>
    <t>Adrijan</t>
  </si>
  <si>
    <t>Dinić</t>
  </si>
  <si>
    <t>Jovica</t>
  </si>
  <si>
    <t>Jovanović</t>
  </si>
  <si>
    <t>Bratislav</t>
  </si>
  <si>
    <t>Stančulović</t>
  </si>
  <si>
    <t>Maša</t>
  </si>
  <si>
    <t xml:space="preserve">Bukić </t>
  </si>
  <si>
    <t>Petra</t>
  </si>
  <si>
    <t>Jonović</t>
  </si>
  <si>
    <t>Lena</t>
  </si>
  <si>
    <t>Uroš</t>
  </si>
  <si>
    <t xml:space="preserve">Požega </t>
  </si>
  <si>
    <t>Sava</t>
  </si>
  <si>
    <t>Đukić</t>
  </si>
  <si>
    <t>Nikola</t>
  </si>
  <si>
    <t>Đorđević</t>
  </si>
  <si>
    <t>Petar</t>
  </si>
  <si>
    <t>001445</t>
  </si>
  <si>
    <t>001446</t>
  </si>
  <si>
    <t>001447</t>
  </si>
  <si>
    <t>001449</t>
  </si>
  <si>
    <t>001448</t>
  </si>
  <si>
    <t>001450</t>
  </si>
  <si>
    <t>001451</t>
  </si>
  <si>
    <t>001452</t>
  </si>
  <si>
    <t>001453</t>
  </si>
  <si>
    <t>Kvalitetna liga A</t>
  </si>
  <si>
    <t>prva registracija</t>
  </si>
  <si>
    <t>produženje</t>
  </si>
  <si>
    <t>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</si>
</sst>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30" sqref="L3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80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1969</v>
      </c>
      <c r="E4" s="22">
        <v>6</v>
      </c>
      <c r="F4" s="22">
        <v>21</v>
      </c>
      <c r="G4" s="14">
        <f t="shared" ref="G4" si="0">DATE(D4,E4,F4)</f>
        <v>25375</v>
      </c>
      <c r="H4" s="15" t="s">
        <v>68</v>
      </c>
      <c r="I4" s="44" t="s">
        <v>77</v>
      </c>
      <c r="J4" s="16" t="s">
        <v>79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1968</v>
      </c>
      <c r="E5" s="22">
        <v>7</v>
      </c>
      <c r="F5" s="22">
        <v>13</v>
      </c>
      <c r="G5" s="14">
        <f t="shared" ref="G5:G68" si="1">DATE(D5,E5,F5)</f>
        <v>25032</v>
      </c>
      <c r="H5" s="15" t="s">
        <v>69</v>
      </c>
      <c r="I5" s="44" t="s">
        <v>77</v>
      </c>
      <c r="J5" s="16" t="s">
        <v>79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1996</v>
      </c>
      <c r="E6" s="22">
        <v>12</v>
      </c>
      <c r="F6" s="22">
        <v>2</v>
      </c>
      <c r="G6" s="14">
        <f t="shared" si="1"/>
        <v>35401</v>
      </c>
      <c r="H6" s="15" t="s">
        <v>70</v>
      </c>
      <c r="I6" s="44" t="s">
        <v>77</v>
      </c>
      <c r="J6" s="16" t="s">
        <v>79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1992</v>
      </c>
      <c r="E7" s="22">
        <v>1</v>
      </c>
      <c r="F7" s="22">
        <v>30</v>
      </c>
      <c r="G7" s="14">
        <f t="shared" si="1"/>
        <v>33633</v>
      </c>
      <c r="H7" s="15" t="s">
        <v>72</v>
      </c>
      <c r="I7" s="44" t="s">
        <v>77</v>
      </c>
      <c r="J7" s="16" t="s">
        <v>79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42</v>
      </c>
      <c r="C8" s="26" t="s">
        <v>43</v>
      </c>
      <c r="D8" s="22">
        <v>1976</v>
      </c>
      <c r="E8" s="22">
        <v>6</v>
      </c>
      <c r="F8" s="22">
        <v>23</v>
      </c>
      <c r="G8" s="14">
        <f t="shared" si="1"/>
        <v>27934</v>
      </c>
      <c r="H8" s="15" t="s">
        <v>71</v>
      </c>
      <c r="I8" s="44" t="s">
        <v>77</v>
      </c>
      <c r="J8" s="16" t="s">
        <v>79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37</v>
      </c>
      <c r="D9" s="22">
        <v>1957</v>
      </c>
      <c r="E9" s="22">
        <v>4</v>
      </c>
      <c r="F9" s="22">
        <v>1</v>
      </c>
      <c r="G9" s="14">
        <f t="shared" si="1"/>
        <v>20911</v>
      </c>
      <c r="H9" s="15" t="s">
        <v>73</v>
      </c>
      <c r="I9" s="44" t="s">
        <v>77</v>
      </c>
      <c r="J9" s="16" t="s">
        <v>79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1994</v>
      </c>
      <c r="E10" s="22">
        <v>10</v>
      </c>
      <c r="F10" s="22">
        <v>17</v>
      </c>
      <c r="G10" s="14">
        <f t="shared" si="1"/>
        <v>34624</v>
      </c>
      <c r="H10" s="15" t="s">
        <v>74</v>
      </c>
      <c r="I10" s="44" t="s">
        <v>77</v>
      </c>
      <c r="J10" s="16" t="s">
        <v>79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50</v>
      </c>
      <c r="D11" s="22">
        <v>2000</v>
      </c>
      <c r="E11" s="22">
        <v>7</v>
      </c>
      <c r="F11" s="22">
        <v>25</v>
      </c>
      <c r="G11" s="14">
        <f t="shared" si="1"/>
        <v>36732</v>
      </c>
      <c r="H11" s="15" t="s">
        <v>75</v>
      </c>
      <c r="I11" s="44" t="s">
        <v>77</v>
      </c>
      <c r="J11" s="16" t="s">
        <v>79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52</v>
      </c>
      <c r="D12" s="22">
        <v>1976</v>
      </c>
      <c r="E12" s="22">
        <v>9</v>
      </c>
      <c r="F12" s="22">
        <v>16</v>
      </c>
      <c r="G12" s="14">
        <f t="shared" si="1"/>
        <v>28019</v>
      </c>
      <c r="H12" s="15" t="s">
        <v>76</v>
      </c>
      <c r="I12" s="44" t="s">
        <v>77</v>
      </c>
      <c r="J12" s="16" t="s">
        <v>79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1982</v>
      </c>
      <c r="E13" s="22">
        <v>12</v>
      </c>
      <c r="F13" s="22">
        <v>11</v>
      </c>
      <c r="G13" s="14">
        <f t="shared" si="1"/>
        <v>30296</v>
      </c>
      <c r="H13" s="15"/>
      <c r="I13" s="44" t="s">
        <v>77</v>
      </c>
      <c r="J13" s="16" t="s">
        <v>78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2010</v>
      </c>
      <c r="E14" s="22">
        <v>2</v>
      </c>
      <c r="F14" s="22">
        <v>5</v>
      </c>
      <c r="G14" s="14">
        <f t="shared" si="1"/>
        <v>40214</v>
      </c>
      <c r="H14" s="15"/>
      <c r="I14" s="44"/>
      <c r="J14" s="16" t="s">
        <v>78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58</v>
      </c>
      <c r="D15" s="22">
        <v>2013</v>
      </c>
      <c r="E15" s="22">
        <v>5</v>
      </c>
      <c r="F15" s="22">
        <v>15</v>
      </c>
      <c r="G15" s="14">
        <f t="shared" si="1"/>
        <v>41409</v>
      </c>
      <c r="H15" s="15"/>
      <c r="I15" s="44"/>
      <c r="J15" s="16" t="s">
        <v>78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59</v>
      </c>
      <c r="C16" s="26" t="s">
        <v>60</v>
      </c>
      <c r="D16" s="22">
        <v>2012</v>
      </c>
      <c r="E16" s="22">
        <v>12</v>
      </c>
      <c r="F16" s="22">
        <v>6</v>
      </c>
      <c r="G16" s="14">
        <f t="shared" si="1"/>
        <v>41249</v>
      </c>
      <c r="H16" s="15"/>
      <c r="I16" s="44"/>
      <c r="J16" s="16" t="s">
        <v>78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59</v>
      </c>
      <c r="C17" s="26" t="s">
        <v>61</v>
      </c>
      <c r="D17" s="22">
        <v>2008</v>
      </c>
      <c r="E17" s="22">
        <v>11</v>
      </c>
      <c r="F17" s="22">
        <v>2</v>
      </c>
      <c r="G17" s="14">
        <f t="shared" si="1"/>
        <v>39754</v>
      </c>
      <c r="H17" s="15"/>
      <c r="I17" s="44"/>
      <c r="J17" s="16" t="s">
        <v>78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62</v>
      </c>
      <c r="C18" s="26" t="s">
        <v>63</v>
      </c>
      <c r="D18" s="22">
        <v>2013</v>
      </c>
      <c r="E18" s="22">
        <v>1</v>
      </c>
      <c r="F18" s="22">
        <v>29</v>
      </c>
      <c r="G18" s="14">
        <f t="shared" si="1"/>
        <v>41303</v>
      </c>
      <c r="H18" s="15"/>
      <c r="I18" s="44"/>
      <c r="J18" s="16" t="s">
        <v>78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65</v>
      </c>
      <c r="D19" s="22">
        <v>2007</v>
      </c>
      <c r="E19" s="22">
        <v>8</v>
      </c>
      <c r="F19" s="22">
        <v>24</v>
      </c>
      <c r="G19" s="14">
        <f t="shared" si="1"/>
        <v>39318</v>
      </c>
      <c r="H19" s="15"/>
      <c r="I19" s="44"/>
      <c r="J19" s="16" t="s">
        <v>78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66</v>
      </c>
      <c r="C20" s="26" t="s">
        <v>67</v>
      </c>
      <c r="D20" s="22">
        <v>2015</v>
      </c>
      <c r="E20" s="22">
        <v>1</v>
      </c>
      <c r="F20" s="22">
        <v>31</v>
      </c>
      <c r="G20" s="14">
        <f t="shared" si="1"/>
        <v>42035</v>
      </c>
      <c r="H20" s="15"/>
      <c r="I20" s="44"/>
      <c r="J20" s="16" t="s">
        <v>78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Copper</v>
      </c>
      <c r="C2" s="4" t="str">
        <f>obrazac!B4</f>
        <v>Pipić</v>
      </c>
      <c r="D2" s="4" t="str">
        <f>obrazac!C4</f>
        <v>Ljubiša</v>
      </c>
      <c r="E2" s="39">
        <f>obrazac!G4</f>
        <v>25375</v>
      </c>
      <c r="F2" s="4" t="str">
        <f>obrazac!H4</f>
        <v>001445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Copper</v>
      </c>
      <c r="C3" s="4" t="str">
        <f>obrazac!B5</f>
        <v>Dudić</v>
      </c>
      <c r="D3" s="4" t="str">
        <f>obrazac!C5</f>
        <v>Dragan</v>
      </c>
      <c r="E3" s="39">
        <f>obrazac!G5</f>
        <v>25032</v>
      </c>
      <c r="F3" s="4" t="str">
        <f>obrazac!H5</f>
        <v>001446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Copper</v>
      </c>
      <c r="C4" s="4" t="str">
        <f>obrazac!B6</f>
        <v>Repedžić</v>
      </c>
      <c r="D4" s="4" t="str">
        <f>obrazac!C6</f>
        <v>Miloš</v>
      </c>
      <c r="E4" s="39">
        <f>obrazac!G6</f>
        <v>35401</v>
      </c>
      <c r="F4" s="4" t="str">
        <f>obrazac!H6</f>
        <v>001447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Copper</v>
      </c>
      <c r="C5" s="4" t="str">
        <f>obrazac!B7</f>
        <v>Krajišnik</v>
      </c>
      <c r="D5" s="4" t="str">
        <f>obrazac!C7</f>
        <v>Elvis</v>
      </c>
      <c r="E5" s="39">
        <f>obrazac!G7</f>
        <v>33633</v>
      </c>
      <c r="F5" s="4" t="str">
        <f>obrazac!H7</f>
        <v>001448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Copper</v>
      </c>
      <c r="C6" s="4" t="str">
        <f>obrazac!B8</f>
        <v>Pajkić</v>
      </c>
      <c r="D6" s="4" t="str">
        <f>obrazac!C8</f>
        <v>Nebojša</v>
      </c>
      <c r="E6" s="39">
        <f>obrazac!G8</f>
        <v>27934</v>
      </c>
      <c r="F6" s="4" t="str">
        <f>obrazac!H8</f>
        <v>001449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Copper</v>
      </c>
      <c r="C7" s="4" t="str">
        <f>obrazac!B9</f>
        <v>Milenović</v>
      </c>
      <c r="D7" s="4" t="str">
        <f>obrazac!C9</f>
        <v>Ljubiša</v>
      </c>
      <c r="E7" s="39">
        <f>obrazac!G9</f>
        <v>20911</v>
      </c>
      <c r="F7" s="4" t="str">
        <f>obrazac!H9</f>
        <v>001450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Copper</v>
      </c>
      <c r="C8" s="4" t="str">
        <f>obrazac!B10</f>
        <v>Krojitorović</v>
      </c>
      <c r="D8" s="4" t="str">
        <f>obrazac!C10</f>
        <v>Milovan</v>
      </c>
      <c r="E8" s="39">
        <f>obrazac!G10</f>
        <v>34624</v>
      </c>
      <c r="F8" s="4" t="str">
        <f>obrazac!H10</f>
        <v>001451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Copper</v>
      </c>
      <c r="C9" s="4" t="str">
        <f>obrazac!B11</f>
        <v xml:space="preserve">Destanović </v>
      </c>
      <c r="D9" s="4" t="str">
        <f>obrazac!C11</f>
        <v>Adrijan</v>
      </c>
      <c r="E9" s="39">
        <f>obrazac!G11</f>
        <v>36732</v>
      </c>
      <c r="F9" s="4" t="str">
        <f>obrazac!H11</f>
        <v>001452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Copper</v>
      </c>
      <c r="C10" s="4" t="str">
        <f>obrazac!B12</f>
        <v>Dinić</v>
      </c>
      <c r="D10" s="4" t="str">
        <f>obrazac!C12</f>
        <v>Jovica</v>
      </c>
      <c r="E10" s="39">
        <f>obrazac!G12</f>
        <v>28019</v>
      </c>
      <c r="F10" s="4" t="str">
        <f>obrazac!H12</f>
        <v>001453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Copper</v>
      </c>
      <c r="C11" s="4" t="str">
        <f>obrazac!B13</f>
        <v>Jovanović</v>
      </c>
      <c r="D11" s="4" t="str">
        <f>obrazac!C13</f>
        <v>Bratislav</v>
      </c>
      <c r="E11" s="39">
        <f>obrazac!G13</f>
        <v>30296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Copper</v>
      </c>
      <c r="C12" s="4" t="str">
        <f>obrazac!B14</f>
        <v>Stančulović</v>
      </c>
      <c r="D12" s="4" t="str">
        <f>obrazac!C14</f>
        <v>Maša</v>
      </c>
      <c r="E12" s="39">
        <f>obrazac!G14</f>
        <v>40214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Copper</v>
      </c>
      <c r="C13" s="4" t="str">
        <f>obrazac!B15</f>
        <v xml:space="preserve">Bukić </v>
      </c>
      <c r="D13" s="4" t="str">
        <f>obrazac!C15</f>
        <v>Petra</v>
      </c>
      <c r="E13" s="39">
        <f>obrazac!G15</f>
        <v>41409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Copper</v>
      </c>
      <c r="C14" s="4" t="str">
        <f>obrazac!B16</f>
        <v>Jonović</v>
      </c>
      <c r="D14" s="4" t="str">
        <f>obrazac!C16</f>
        <v>Lena</v>
      </c>
      <c r="E14" s="39">
        <f>obrazac!G16</f>
        <v>41249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Copper</v>
      </c>
      <c r="C15" s="4" t="str">
        <f>obrazac!B17</f>
        <v>Jonović</v>
      </c>
      <c r="D15" s="4" t="str">
        <f>obrazac!C17</f>
        <v>Uroš</v>
      </c>
      <c r="E15" s="39">
        <f>obrazac!G17</f>
        <v>39754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Copper</v>
      </c>
      <c r="C16" s="4" t="str">
        <f>obrazac!B18</f>
        <v xml:space="preserve">Požega </v>
      </c>
      <c r="D16" s="4" t="str">
        <f>obrazac!C18</f>
        <v>Sava</v>
      </c>
      <c r="E16" s="39">
        <f>obrazac!G18</f>
        <v>41303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Copper</v>
      </c>
      <c r="C17" s="4" t="str">
        <f>obrazac!B19</f>
        <v>Đukić</v>
      </c>
      <c r="D17" s="4" t="str">
        <f>obrazac!C19</f>
        <v>Nikola</v>
      </c>
      <c r="E17" s="39">
        <f>obrazac!G19</f>
        <v>39318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Copper</v>
      </c>
      <c r="C18" s="4" t="str">
        <f>obrazac!B20</f>
        <v>Đorđević</v>
      </c>
      <c r="D18" s="4" t="str">
        <f>obrazac!C20</f>
        <v>Petar</v>
      </c>
      <c r="E18" s="39">
        <f>obrazac!G20</f>
        <v>42035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Copper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Copper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Copper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Copper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Copper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Copper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Copper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Copper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Copper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Copper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Copper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Copper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Copper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Copper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Copper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Copper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Copper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Copper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Copper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Copper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Copper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Copper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Copper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Copper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Copper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Copper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Copper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Copper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Copper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Copper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Copper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Copper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Copper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Copper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Copper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Copper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Copper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Copper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Copper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Copper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Copper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Copper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Copper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Copper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Copper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Copper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Copper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Copper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Copper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Copper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Copper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Copper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Copper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Copper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Copper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Copper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Copper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Copper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Copper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Copper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Copper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Copper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Copper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Copper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Copper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Copper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Copper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Copper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Copper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Copper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Copper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Copper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Slaviša</cp:lastModifiedBy>
  <cp:lastPrinted>2021-07-28T12:30:37Z</cp:lastPrinted>
  <dcterms:created xsi:type="dcterms:W3CDTF">2010-04-06T09:57:42Z</dcterms:created>
  <dcterms:modified xsi:type="dcterms:W3CDTF">2021-08-14T23:53:18Z</dcterms:modified>
</cp:coreProperties>
</file>